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264"/>
  </bookViews>
  <sheets>
    <sheet name="PV6002_Chlorine" sheetId="1" r:id="rId1"/>
  </sheet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<sst xmlns="http://schemas.openxmlformats.org/spreadsheetml/2006/main" count="9" uniqueCount="9">
  <si>
    <t>Valve</t>
  </si>
  <si>
    <t>PV6002_Chlorine</t>
  </si>
  <si>
    <t>Kv (from picture)</t>
  </si>
  <si>
    <t>Cv = 1.16*Kv
Kv = 0.862*Cv</t>
  </si>
  <si>
    <t>Cv at 100%Open</t>
  </si>
  <si>
    <t>Initial Estimate%</t>
  </si>
  <si>
    <t>%Open</t>
  </si>
  <si>
    <t>Cv</t>
  </si>
  <si>
    <t>%Equal</t>
  </si>
</sst>
</file>

<file path=xl/styles.xml><?xml version="1.0" encoding="utf-8"?>
<styleSheet xmlns="http://schemas.openxmlformats.org/spreadsheetml/2006/main">
  <numFmts count="6"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0.0%"/>
    <numFmt numFmtId="42" formatCode="_(&quot;$&quot;* #,##0_);_(&quot;$&quot;* \(#,##0\);_(&quot;$&quot;* &quot;-&quot;_);_(@_)"/>
    <numFmt numFmtId="179" formatCode="0.00_);[Red]\(0.00\)"/>
  </numFmts>
  <fonts count="21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2" fillId="10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7" borderId="2" applyNumberFormat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8" borderId="3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6" borderId="1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1" fillId="6" borderId="3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179" fontId="0" fillId="0" borderId="0" xfId="6" applyNumberFormat="1" applyFont="1" applyFill="1" applyBorder="1" applyAlignment="1" applyProtection="1">
      <alignment horizontal="left" vertical="center"/>
    </xf>
    <xf numFmtId="0" fontId="1" fillId="0" borderId="0" xfId="0" applyFont="1" applyAlignment="1">
      <alignment horizontal="center" vertical="center"/>
    </xf>
    <xf numFmtId="9" fontId="0" fillId="0" borderId="0" xfId="6" applyAlignment="1">
      <alignment horizontal="center" vertical="center"/>
    </xf>
    <xf numFmtId="178" fontId="0" fillId="0" borderId="0" xfId="6" applyNumberFormat="1" applyAlignment="1">
      <alignment horizontal="center"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Cv v/s %Opening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PV6002_Chlorine!$B$6</c:f>
              <c:strCache>
                <c:ptCount val="1"/>
                <c:pt idx="0">
                  <c:v>Cv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xVal>
            <c:numRef>
              <c:f>PV6002_Chlorine!$A$7:$A$17</c:f>
              <c:numCache>
                <c:formatCode>General</c:formatCode>
                <c:ptCount val="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PV6002_Chlorine!$B$7:$B$17</c:f>
              <c:numCache>
                <c:formatCode>General</c:formatCode>
                <c:ptCount val="11"/>
                <c:pt idx="0">
                  <c:v>0</c:v>
                </c:pt>
                <c:pt idx="1">
                  <c:v>27.2269676545028</c:v>
                </c:pt>
                <c:pt idx="2">
                  <c:v>34.6400453310962</c:v>
                </c:pt>
                <c:pt idx="3">
                  <c:v>44.0714792688989</c:v>
                </c:pt>
                <c:pt idx="4">
                  <c:v>56.0708066743029</c:v>
                </c:pt>
                <c:pt idx="5">
                  <c:v>71.3371870711342</c:v>
                </c:pt>
                <c:pt idx="6">
                  <c:v>90.760139920624</c:v>
                </c:pt>
                <c:pt idx="7">
                  <c:v>115.471373859994</c:v>
                </c:pt>
                <c:pt idx="8">
                  <c:v>146.910727471064</c:v>
                </c:pt>
                <c:pt idx="9">
                  <c:v>186.910063720606</c:v>
                </c:pt>
                <c:pt idx="10">
                  <c:v>237.800006312826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687919"/>
        <c:axId val="149856981"/>
      </c:scatterChart>
      <c:valAx>
        <c:axId val="785687919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49856981"/>
        <c:crosses val="autoZero"/>
        <c:crossBetween val="midCat"/>
      </c:valAx>
      <c:valAx>
        <c:axId val="14985698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7856879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/>
      </a:pPr>
    </a:p>
  </c:txPr>
  <c:externalData r:id="rId1">
    <c:autoUpdate val="0"/>
  </c:externalData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5080</xdr:colOff>
      <xdr:row>0</xdr:row>
      <xdr:rowOff>243840</xdr:rowOff>
    </xdr:from>
    <xdr:to>
      <xdr:col>12</xdr:col>
      <xdr:colOff>385445</xdr:colOff>
      <xdr:row>16</xdr:row>
      <xdr:rowOff>167005</xdr:rowOff>
    </xdr:to>
    <xdr:graphicFrame>
      <xdr:nvGraphicFramePr>
        <xdr:cNvPr id="2" name="Chart 1"/>
        <xdr:cNvGraphicFramePr/>
      </xdr:nvGraphicFramePr>
      <xdr:xfrm>
        <a:off x="5529580" y="243840"/>
        <a:ext cx="5866765" cy="446976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144780</xdr:colOff>
      <xdr:row>20</xdr:row>
      <xdr:rowOff>22860</xdr:rowOff>
    </xdr:from>
    <xdr:to>
      <xdr:col>9</xdr:col>
      <xdr:colOff>106680</xdr:colOff>
      <xdr:row>53</xdr:row>
      <xdr:rowOff>83820</xdr:rowOff>
    </xdr:to>
    <xdr:pic>
      <xdr:nvPicPr>
        <xdr:cNvPr id="3" name="Picture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44780" y="5300980"/>
          <a:ext cx="9144000" cy="60960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showGridLines="0" tabSelected="1" workbookViewId="0">
      <selection activeCell="C9" sqref="C9"/>
    </sheetView>
  </sheetViews>
  <sheetFormatPr defaultColWidth="8.88888888888889" defaultRowHeight="14.4" outlineLevelCol="2"/>
  <cols>
    <col min="1" max="1" width="16" customWidth="1"/>
    <col min="2" max="2" width="16.2222222222222" customWidth="1"/>
    <col min="3" max="3" width="48.3333333333333" customWidth="1"/>
  </cols>
  <sheetData>
    <row r="1" ht="142" customHeight="1" spans="1:2">
      <c r="A1" t="s">
        <v>0</v>
      </c>
      <c r="B1" s="1" t="s">
        <v>1</v>
      </c>
    </row>
    <row r="2" spans="1:3">
      <c r="A2" t="s">
        <v>2</v>
      </c>
      <c r="B2" s="1">
        <v>205</v>
      </c>
      <c r="C2" s="2" t="s">
        <v>3</v>
      </c>
    </row>
    <row r="3" spans="1:3">
      <c r="A3" s="3" t="s">
        <v>4</v>
      </c>
      <c r="B3" s="4">
        <f>1.16*B2</f>
        <v>237.8</v>
      </c>
      <c r="C3" s="5"/>
    </row>
    <row r="4" spans="1:2">
      <c r="A4" t="s">
        <v>5</v>
      </c>
      <c r="B4" s="6">
        <v>27.2269676545028</v>
      </c>
    </row>
    <row r="6" spans="1:3">
      <c r="A6" s="7" t="s">
        <v>6</v>
      </c>
      <c r="B6" s="7" t="s">
        <v>7</v>
      </c>
      <c r="C6" s="7" t="s">
        <v>8</v>
      </c>
    </row>
    <row r="7" spans="1:3">
      <c r="A7" s="5">
        <v>0</v>
      </c>
      <c r="B7" s="5">
        <v>0</v>
      </c>
      <c r="C7" s="5"/>
    </row>
    <row r="8" spans="1:3">
      <c r="A8" s="5">
        <v>10</v>
      </c>
      <c r="B8" s="5">
        <f>B4</f>
        <v>27.2269676545028</v>
      </c>
      <c r="C8" s="8"/>
    </row>
    <row r="9" spans="1:3">
      <c r="A9" s="5">
        <v>20</v>
      </c>
      <c r="B9" s="5">
        <f>B8*(1+$B$4%)</f>
        <v>34.6400453310962</v>
      </c>
      <c r="C9" s="9">
        <f t="shared" ref="C9:C17" si="0">(B9-B8)/B8</f>
        <v>0.272269676545028</v>
      </c>
    </row>
    <row r="10" spans="1:3">
      <c r="A10" s="5">
        <v>30</v>
      </c>
      <c r="B10" s="5">
        <f>B9*(1+$B$4%)</f>
        <v>44.0714792688989</v>
      </c>
      <c r="C10" s="9">
        <f t="shared" si="0"/>
        <v>0.272269676545028</v>
      </c>
    </row>
    <row r="11" spans="1:3">
      <c r="A11" s="5">
        <v>40</v>
      </c>
      <c r="B11" s="5">
        <f>B10*(1+$B$4%)</f>
        <v>56.0708066743029</v>
      </c>
      <c r="C11" s="9">
        <f t="shared" si="0"/>
        <v>0.272269676545028</v>
      </c>
    </row>
    <row r="12" spans="1:3">
      <c r="A12" s="5">
        <v>50</v>
      </c>
      <c r="B12" s="5">
        <f>B11*(1+$B$4%)</f>
        <v>71.3371870711342</v>
      </c>
      <c r="C12" s="9">
        <f t="shared" si="0"/>
        <v>0.272269676545028</v>
      </c>
    </row>
    <row r="13" spans="1:3">
      <c r="A13" s="5">
        <v>60</v>
      </c>
      <c r="B13" s="5">
        <f>B12*(1+$B$4%)</f>
        <v>90.760139920624</v>
      </c>
      <c r="C13" s="9">
        <f t="shared" si="0"/>
        <v>0.272269676545028</v>
      </c>
    </row>
    <row r="14" spans="1:3">
      <c r="A14" s="5">
        <v>70</v>
      </c>
      <c r="B14" s="5">
        <f>B13*(1+$B$4%)</f>
        <v>115.471373859994</v>
      </c>
      <c r="C14" s="9">
        <f t="shared" si="0"/>
        <v>0.272269676545028</v>
      </c>
    </row>
    <row r="15" spans="1:3">
      <c r="A15" s="5">
        <v>80</v>
      </c>
      <c r="B15" s="5">
        <f>B14*(1+$B$4%)</f>
        <v>146.910727471064</v>
      </c>
      <c r="C15" s="9">
        <f t="shared" si="0"/>
        <v>0.272269676545028</v>
      </c>
    </row>
    <row r="16" spans="1:3">
      <c r="A16" s="5">
        <v>90</v>
      </c>
      <c r="B16" s="5">
        <f>B15*(1+$B$4%)</f>
        <v>186.910063720606</v>
      </c>
      <c r="C16" s="9">
        <f t="shared" si="0"/>
        <v>0.272269676545028</v>
      </c>
    </row>
    <row r="17" spans="1:3">
      <c r="A17" s="5">
        <v>100</v>
      </c>
      <c r="B17" s="5">
        <f>B16*(1+$B$4%)</f>
        <v>237.800006312826</v>
      </c>
      <c r="C17" s="9">
        <f t="shared" si="0"/>
        <v>0.272269676545028</v>
      </c>
    </row>
  </sheetData>
  <mergeCells count="1">
    <mergeCell ref="C2:C3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PV6002_Chlorine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Usama</dc:creator>
  <cp:lastModifiedBy>Usama</cp:lastModifiedBy>
  <dcterms:created xsi:type="dcterms:W3CDTF">2023-04-14T10:25:21Z</dcterms:created>
  <dcterms:modified xsi:type="dcterms:W3CDTF">2023-04-14T10:26:39Z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F558515B0F6A4EF6B7C754DDA5A14042</vt:lpwstr>
  </property>
  <property fmtid="{D5CDD505-2E9C-101B-9397-08002B2CF9AE}" pid="3" name="KSOProductBuildVer">
    <vt:lpwstr>1033-11.2.0.11498</vt:lpwstr>
  </property>
</Properties>
</file>