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7294" windowHeight="6331"/>
  </bookViews>
  <sheets>
    <sheet name="Bolt" sheetId="6" r:id="rId1"/>
  </sheets>
  <definedNames>
    <definedName name="solver_adj" localSheetId="0">'Bolt'!$K$16</definedName>
    <definedName name="solver_cvg" localSheetId="0">0.0001</definedName>
    <definedName name="solver_drv" localSheetId="0">1</definedName>
    <definedName name="solver_eng" localSheetId="0">1</definedName>
    <definedName name="solver_est" localSheetId="0">1</definedName>
    <definedName name="solver_itr" localSheetId="0">2147483647</definedName>
    <definedName name="solver_mip" localSheetId="0">2147483647</definedName>
    <definedName name="solver_mni" localSheetId="0">30</definedName>
    <definedName name="solver_mrt" localSheetId="0">0.075</definedName>
    <definedName name="solver_msl" localSheetId="0">2</definedName>
    <definedName name="solver_neg" localSheetId="0">1</definedName>
    <definedName name="solver_nod" localSheetId="0">2147483647</definedName>
    <definedName name="solver_num" localSheetId="0">0</definedName>
    <definedName name="solver_nwt" localSheetId="0">1</definedName>
    <definedName name="solver_opt" localSheetId="0">'Bolt'!$K$19</definedName>
    <definedName name="solver_pre" localSheetId="0">1E-06</definedName>
    <definedName name="solver_rbv" localSheetId="0">1</definedName>
    <definedName name="solver_rlx" localSheetId="0">2</definedName>
    <definedName name="solver_rsd" localSheetId="0">0</definedName>
    <definedName name="solver_scl" localSheetId="0">1</definedName>
    <definedName name="solver_sho" localSheetId="0">2</definedName>
    <definedName name="solver_ssz" localSheetId="0">100</definedName>
    <definedName name="solver_tim" localSheetId="0">2147483647</definedName>
    <definedName name="solver_tol" localSheetId="0">0.01</definedName>
    <definedName name="solver_typ" localSheetId="0">3</definedName>
    <definedName name="solver_val" localSheetId="0">0</definedName>
    <definedName name="solver_ver" localSheetId="0">3</definedName>
  </definedNames>
  <calcPr calcId="145621" fullCalcOnLoad="1"/>
  <extLst>
    <x:ext xmlns:x="http://schemas.openxmlformats.org/spreadsheetml/2006/main" xmlns:x15="http://schemas.microsoft.com/office/spreadsheetml/2010/11/main" uri="{140A7094-0E35-4892-8432-C4D2E57EDEB5}">
      <x15:workbookPr chartTrackingRefBase="1"/>
    </x:ext>
  </extLst>
</workbook>
</file>

<file path=xl/sharedStrings.xml><?xml version="1.0" encoding="utf-8"?>
<sst xmlns="http://schemas.openxmlformats.org/spreadsheetml/2006/main" count="42" uniqueCount="42">
  <si>
    <t>Bolt Capacity</t>
  </si>
  <si>
    <t>kN</t>
  </si>
  <si>
    <t>Bolt</t>
  </si>
  <si>
    <t>a)</t>
  </si>
  <si>
    <t>phi</t>
  </si>
  <si>
    <t>Dia</t>
  </si>
  <si>
    <t>mm</t>
  </si>
  <si>
    <t>b)</t>
  </si>
  <si>
    <t>LDF</t>
  </si>
  <si>
    <t>Length</t>
  </si>
  <si>
    <t>d)</t>
  </si>
  <si>
    <t>Yield</t>
  </si>
  <si>
    <t>MPa</t>
  </si>
  <si>
    <t>e)</t>
  </si>
  <si>
    <t>SIF</t>
  </si>
  <si>
    <t>f)</t>
  </si>
  <si>
    <t>SIF Wood</t>
  </si>
  <si>
    <t>DIF</t>
  </si>
  <si>
    <t>g)</t>
  </si>
  <si>
    <t>DIF Wood</t>
  </si>
  <si>
    <t>Side Plate Member</t>
  </si>
  <si>
    <t>Two Member Cap</t>
  </si>
  <si>
    <t>t1</t>
  </si>
  <si>
    <t>Type</t>
  </si>
  <si>
    <t>WOOD PERP</t>
  </si>
  <si>
    <t>G</t>
  </si>
  <si>
    <t>equals 0.42 for OSB, 0.49 for DFP</t>
  </si>
  <si>
    <t>Spacer Thickness</t>
  </si>
  <si>
    <t>Steel fu</t>
  </si>
  <si>
    <t>MPa (if applicable)</t>
  </si>
  <si>
    <t>Mr</t>
  </si>
  <si>
    <t>kNm</t>
  </si>
  <si>
    <t>f1</t>
  </si>
  <si>
    <t>Screw Bearing</t>
  </si>
  <si>
    <t>Brg Capacity</t>
  </si>
  <si>
    <t>Main Member</t>
  </si>
  <si>
    <t>Mf</t>
  </si>
  <si>
    <t>t2</t>
  </si>
  <si>
    <t>CONCRETE</t>
  </si>
  <si>
    <t>Vr2</t>
  </si>
  <si>
    <t>f2</t>
  </si>
  <si>
    <t>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</si>
</sst>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applyNumberFormat="1" fontId="0" applyFont="1" fillId="0" applyFill="1" borderId="0" applyBorder="1" xfId="0"/>
    <xf numFmtId="0" applyNumberFormat="1" fontId="0" applyFont="1" fillId="0" applyFill="1" borderId="0" applyBorder="1" xfId="0"/>
    <xf numFmtId="0" applyNumberFormat="1" fontId="2" applyFont="1" fillId="0" applyFill="1" borderId="0" applyBorder="1" xfId="0"/>
    <xf numFmtId="0" applyNumberFormat="1" fontId="0" applyFont="1" fillId="0" applyFill="1" borderId="0" applyBorder="1" xfId="0">
      <alignment horizontal="center"/>
    </xf>
    <xf numFmtId="0" applyNumberFormat="1" fontId="3" applyFont="1" fillId="0" applyFill="1" borderId="0" applyBorder="1" xfId="0"/>
    <xf numFmtId="0" applyNumberFormat="1" fontId="0" applyFont="1" fillId="0" applyFill="1" borderId="0" applyBorder="1" xfId="0">
      <alignment horizontal="right"/>
    </xf>
    <xf numFmtId="2" applyNumberFormat="1" fontId="0" applyFont="1" fillId="0" applyFill="1" borderId="0" applyBorder="1" xfId="0">
      <alignment horizontal="center"/>
    </xf>
    <xf numFmtId="165" applyNumberFormat="1" fontId="0" applyFont="1" fillId="2" applyFill="1" borderId="0" applyBorder="1" xfId="0">
      <alignment horizontal="center"/>
    </xf>
    <xf numFmtId="0" applyNumberFormat="1" fontId="0" applyFont="1" fillId="2" applyFill="1" borderId="0" applyBorder="1" xfId="0">
      <alignment horizontal="center"/>
    </xf>
    <xf numFmtId="2" applyNumberFormat="1" fontId="0" applyFont="1" fillId="2" applyFill="1" borderId="0" applyBorder="1" xfId="0">
      <alignment horizontal="center"/>
    </xf>
    <xf numFmtId="1" applyNumberFormat="1" fontId="0" applyFont="1" fillId="2" applyFill="1" borderId="0" applyBorder="1" xfId="0">
      <alignment horizontal="center"/>
    </xf>
    <xf numFmtId="164" applyNumberFormat="1" fontId="0" applyFont="1" fillId="0" applyFill="1" borderId="0" applyBorder="1" xfId="0">
      <alignment horizontal="center"/>
    </xf>
    <xf numFmtId="165" applyNumberFormat="1" fontId="0" applyFont="1" fillId="0" applyFill="1" borderId="0" applyBorder="1" xfId="0">
      <alignment horizontal="center"/>
    </xf>
    <xf numFmtId="2" applyNumberFormat="1" fontId="1" applyFont="1" fillId="0" applyFill="1" borderId="0" applyBorder="1" xfId="0">
      <alignment horizontal="center"/>
    </xf>
    <xf numFmtId="2" applyNumberFormat="1" fontId="4" applyFont="1" fillId="0" applyFill="1" borderId="0" applyBorder="1" xfId="0">
      <alignment horizontal="center"/>
    </xf>
    <xf numFmtId="166" applyNumberFormat="1" fontId="0" applyFont="1" fillId="0" applyFill="1" borderId="0" applyBorder="1" xfId="0">
      <alignment horizontal="center"/>
    </xf>
    <xf numFmtId="1" applyNumberFormat="1" fontId="1" applyFont="1" fillId="0" applyFill="1" borderId="0" applyBorder="1" xfId="0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x:ext xmlns:x="http://schemas.openxmlformats.org/spreadsheetml/2006/main" xmlns:x15="http://schemas.microsoft.com/office/spreadsheetml/2010/11/main" uri="{9260A510-F301-46a8-8635-F512D64BE5F5}">
      <x15:timelineStyles defaultTimelineStyle="TimeSlicerStyleLight1"/>
    </x: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2"/>
  <sheetViews>
    <sheetView tabSelected="1" workbookViewId="0">
      <selection activeCell="C13" sqref="C13"/>
    </sheetView>
  </sheetViews>
  <sheetFormatPr defaultRowHeight="14.3" x14ac:dyDescent="0.25"/>
  <cols>
    <col min="1" max="2" width="9.125" customWidth="1" style="1"/>
    <col min="3" max="3" width="12.75" customWidth="1" style="1"/>
  </cols>
  <sheetData>
    <row r="2">
      <c r="B2" s="2" t="s">
        <v>0</v>
      </c>
    </row>
    <row r="3">
      <c r="G3" s="3" t="s">
        <v>1</v>
      </c>
    </row>
    <row r="4">
      <c r="B4" s="4" t="s">
        <v>2</v>
      </c>
      <c r="F4" s="5" t="s">
        <v>3</v>
      </c>
      <c r="G4" s="6">
        <f>C16*C5*C12/1000</f>
        <v>2.103349248</v>
      </c>
      <c r="J4" s="5" t="s">
        <v>4</v>
      </c>
      <c r="K4" s="7">
        <v>0.8</v>
      </c>
    </row>
    <row r="5">
      <c r="B5" s="5" t="s">
        <v>5</v>
      </c>
      <c r="C5" s="8">
        <v>6.4</v>
      </c>
      <c r="D5" s="1" t="s">
        <v>6</v>
      </c>
      <c r="F5" s="5" t="s">
        <v>7</v>
      </c>
      <c r="G5" s="6">
        <f>C22*C5*C19/1000</f>
        <v>30.4</v>
      </c>
      <c r="J5" s="5" t="s">
        <v>8</v>
      </c>
      <c r="K5" s="9">
        <v>1</v>
      </c>
    </row>
    <row r="6">
      <c r="B6" s="5" t="s">
        <v>9</v>
      </c>
      <c r="C6" s="8">
        <f>C12*2</f>
        <v>76</v>
      </c>
      <c r="D6" s="1" t="s">
        <v>6</v>
      </c>
      <c r="F6" s="5" t="s">
        <v>10</v>
      </c>
      <c r="G6" s="6">
        <f>C16*C5^2*(SQRT(1/6*C22*C7/(C16+C22)/C16)+C12/C5/5)/1000</f>
        <v>1.258029084408631</v>
      </c>
      <c r="J6" s="5"/>
      <c r="K6" s="6"/>
    </row>
    <row r="7">
      <c r="B7" s="5" t="s">
        <v>11</v>
      </c>
      <c r="C7" s="10">
        <v>310</v>
      </c>
      <c r="D7" s="1" t="s">
        <v>12</v>
      </c>
      <c r="F7" s="5" t="s">
        <v>13</v>
      </c>
      <c r="G7" s="6">
        <f>C16*C5^2*(SQRT(1/6*C22*C7/(C16+C22)/C16)+C19/C5/5)/1000</f>
        <v>1.258029084408631</v>
      </c>
      <c r="J7" s="5"/>
      <c r="K7" s="11"/>
    </row>
    <row r="8">
      <c r="B8" s="5" t="s">
        <v>14</v>
      </c>
      <c r="C8" s="12">
        <v>1</v>
      </c>
      <c r="F8" s="5" t="s">
        <v>15</v>
      </c>
      <c r="G8" s="6">
        <f>C16*C5^2*(C12/C5+C22/C16*C19/C5)/5/1000</f>
        <v>6.5006698496</v>
      </c>
      <c r="J8" s="5" t="s">
        <v>16</v>
      </c>
      <c r="K8" s="12">
        <v>1</v>
      </c>
    </row>
    <row r="9">
      <c r="B9" s="5" t="s">
        <v>17</v>
      </c>
      <c r="C9" s="12">
        <v>1</v>
      </c>
      <c r="F9" s="5" t="s">
        <v>18</v>
      </c>
      <c r="G9" s="6">
        <f>C16*C5^2*(SQRT(2/3*C22*C7/(C16+C22)/C16))/1000</f>
        <v>1.6747184696172617</v>
      </c>
      <c r="J9" s="5" t="s">
        <v>19</v>
      </c>
      <c r="K9" s="12">
        <v>1</v>
      </c>
      <c r="N9" s="1"/>
    </row>
    <row r="10">
      <c r="F10" s="5"/>
    </row>
    <row r="11">
      <c r="B11" s="4" t="s">
        <v>20</v>
      </c>
      <c r="C11" s="3"/>
      <c r="J11" s="5" t="s">
        <v>21</v>
      </c>
      <c r="K11" s="13">
        <f>MIN(G4,G5,G6,G7,G8,G9)*K4*K5</f>
        <v>1.0064232675269049</v>
      </c>
      <c r="L11" s="1" t="s">
        <v>1</v>
      </c>
    </row>
    <row r="12">
      <c r="B12" s="5" t="s">
        <v>22</v>
      </c>
      <c r="C12" s="8">
        <v>22</v>
      </c>
      <c r="D12" s="1" t="s">
        <v>6</v>
      </c>
      <c r="H12" s="1"/>
      <c r="K12" s="14"/>
      <c r="N12" s="1"/>
    </row>
    <row r="13">
      <c r="B13" s="5" t="s">
        <v>23</v>
      </c>
      <c r="C13" s="8" t="s">
        <v>24</v>
      </c>
      <c r="O13" s="1"/>
    </row>
    <row r="14">
      <c r="B14" s="5" t="s">
        <v>25</v>
      </c>
      <c r="C14" s="8">
        <v>0.42</v>
      </c>
      <c r="D14" s="1" t="s">
        <v>26</v>
      </c>
      <c r="J14" s="5" t="s">
        <v>27</v>
      </c>
      <c r="K14" s="8">
        <v>0</v>
      </c>
      <c r="L14" s="1" t="s">
        <v>6</v>
      </c>
    </row>
    <row r="15">
      <c r="B15" s="5" t="s">
        <v>28</v>
      </c>
      <c r="C15" s="8">
        <v>450</v>
      </c>
      <c r="D15" s="1" t="s">
        <v>29</v>
      </c>
      <c r="J15" s="5" t="s">
        <v>30</v>
      </c>
      <c r="K15" s="11">
        <f>C7*C8*C9*C5^3/6/1000^2</f>
        <v>0.013544106666666668</v>
      </c>
      <c r="L15" s="1" t="s">
        <v>31</v>
      </c>
    </row>
    <row r="16">
      <c r="B16" s="5" t="s">
        <v>32</v>
      </c>
      <c r="C16" s="6">
        <f>IF(C13="WOOD PARA", 50*C14*(1-0.01*C5), IF(C13="WOOD PERP", 22*C14*(1-0.01*C5),3*C15*0.67/0.8))*IF(C13="STEEL", 1,K8*K9*K5)</f>
        <v>8.64864</v>
      </c>
      <c r="D16" s="1" t="s">
        <v>12</v>
      </c>
      <c r="J16" s="5" t="s">
        <v>33</v>
      </c>
      <c r="K16" s="12">
        <v>39.4774343607883</v>
      </c>
      <c r="L16" s="1" t="s">
        <v>6</v>
      </c>
    </row>
    <row r="17">
      <c r="C17" s="3"/>
      <c r="J17" s="5" t="s">
        <v>34</v>
      </c>
      <c r="K17" s="6">
        <f>C22*C5*K16/1000</f>
        <v>31.581947488630643</v>
      </c>
      <c r="L17" s="1" t="s">
        <v>1</v>
      </c>
    </row>
    <row r="18">
      <c r="B18" s="4" t="s">
        <v>35</v>
      </c>
      <c r="C18" s="3"/>
      <c r="J18" s="5" t="s">
        <v>36</v>
      </c>
      <c r="K18" s="11">
        <f>K17*(K14+K16/2)/1000/2</f>
        <v>0.31169356474206977</v>
      </c>
      <c r="L18" s="1" t="s">
        <v>31</v>
      </c>
    </row>
    <row r="19">
      <c r="B19" s="5" t="s">
        <v>37</v>
      </c>
      <c r="C19" s="8">
        <f>C6-C12-K14</f>
        <v>38</v>
      </c>
      <c r="D19" s="1" t="s">
        <v>6</v>
      </c>
      <c r="K19" s="15">
        <f>ABS(K15-K18)</f>
        <v>0.29814945807540311</v>
      </c>
    </row>
    <row r="20">
      <c r="B20" s="5" t="s">
        <v>23</v>
      </c>
      <c r="C20" s="8" t="s">
        <v>38</v>
      </c>
    </row>
    <row r="21">
      <c r="B21" s="5" t="s">
        <v>25</v>
      </c>
      <c r="C21" s="8">
        <v>0.42</v>
      </c>
      <c r="J21" s="5" t="s">
        <v>39</v>
      </c>
      <c r="K21" s="13">
        <f>K17*K4</f>
        <v>25.265557990904515</v>
      </c>
      <c r="L21" s="1" t="s">
        <v>1</v>
      </c>
    </row>
    <row r="22">
      <c r="B22" s="5" t="s">
        <v>40</v>
      </c>
      <c r="C22" s="6">
        <f>IF(C20="WOOD PARA", 50*C21*(1-0.01*C5)*K8*K9*K5, IF(C20="WOOD PERP",22*C21*(1-0.01*C5)*K8*K9*K5,125))</f>
        <v>125</v>
      </c>
      <c r="D22" s="1" t="s">
        <v>12</v>
      </c>
      <c r="K22" s="16">
        <f>K21*224.81</f>
        <v>5679.950091935244</v>
      </c>
      <c r="L22" s="1" t="s">
        <v>41</v>
      </c>
    </row>
  </sheetData>
  <dataValidations count="2">
    <dataValidation type="list" allowBlank="1" showInputMessage="1" showErrorMessage="1" sqref="C13">
      <formula1>"WOOD PARA, WOOD PERP, STEEL"</formula1>
    </dataValidation>
    <dataValidation type="list" allowBlank="1" showInputMessage="1" showErrorMessage="1" sqref="C20">
      <formula1>"WOOD PARA, WOOD PERP, CONCRETE"</formula1>
    </dataValidation>
  </dataValidations>
  <pageMargins left="0.7" right="0.7" top="0.75" bottom="0.75" header="0.3" footer="0.3"/>
  <pageSetup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Bolt</vt:lpstr>
      <vt:lpstr>Bolt!solver_adj</vt:lpstr>
      <vt:lpstr>Bolt!solver_opt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Harris</dc:creator>
  <cp:lastModifiedBy>Mohamed Gaafar</cp:lastModifiedBy>
  <cp:lastPrinted>2019-02-01T18:59:26Z</cp:lastPrinted>
  <dcterms:created xsi:type="dcterms:W3CDTF">2018-11-01T19:09:23Z</dcterms:created>
  <dcterms:modified xsi:type="dcterms:W3CDTF">2019-04-18T12:29:23Z</dcterms:modified>
</cp:coreProperties>
</file>